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75" windowWidth="15465" windowHeight="10650"/>
  </bookViews>
  <sheets>
    <sheet name="№7" sheetId="2" r:id="rId1"/>
  </sheets>
  <definedNames>
    <definedName name="_xlnm.Print_Area" localSheetId="0">№7!$A$3:$G$48</definedName>
  </definedNames>
  <calcPr calcId="125725"/>
</workbook>
</file>

<file path=xl/calcChain.xml><?xml version="1.0" encoding="utf-8"?>
<calcChain xmlns="http://schemas.openxmlformats.org/spreadsheetml/2006/main">
  <c r="G33" i="2"/>
  <c r="G29"/>
  <c r="G28"/>
  <c r="G23"/>
  <c r="F14"/>
  <c r="F15" s="1"/>
  <c r="F16" s="1"/>
  <c r="G11"/>
  <c r="G30"/>
  <c r="G10"/>
  <c r="G22"/>
  <c r="K36" s="1"/>
  <c r="G35"/>
  <c r="G9"/>
  <c r="G12" s="1"/>
  <c r="G8"/>
  <c r="G39"/>
  <c r="F18" l="1"/>
  <c r="G19" s="1"/>
  <c r="G40" s="1"/>
  <c r="G43" s="1"/>
  <c r="G44" s="1"/>
  <c r="F17"/>
  <c r="G46" l="1"/>
  <c r="G47" s="1"/>
</calcChain>
</file>

<file path=xl/sharedStrings.xml><?xml version="1.0" encoding="utf-8"?>
<sst xmlns="http://schemas.openxmlformats.org/spreadsheetml/2006/main" count="110" uniqueCount="87">
  <si>
    <t>ПОЛЕВЫЕ РАБОТЫ</t>
  </si>
  <si>
    <t>Наименование работ</t>
  </si>
  <si>
    <t>Номер таблицы по "Сборнику..."</t>
  </si>
  <si>
    <t>Коэффициент к сборнику цен</t>
  </si>
  <si>
    <t>Единица измерения</t>
  </si>
  <si>
    <t>Объем работ</t>
  </si>
  <si>
    <t>Цена, руб</t>
  </si>
  <si>
    <t>Стоимость, руб.</t>
  </si>
  <si>
    <t>км</t>
  </si>
  <si>
    <t xml:space="preserve">Расходы на внутренний транспорт </t>
  </si>
  <si>
    <t>%</t>
  </si>
  <si>
    <t>КАМЕРАЛЬНЫЕ РАБОТЫ</t>
  </si>
  <si>
    <t xml:space="preserve">Стоимость с НДС </t>
  </si>
  <si>
    <t>Расходы на внешний транспорт</t>
  </si>
  <si>
    <t>НДС (18%)</t>
  </si>
  <si>
    <t>Полевые работы:</t>
  </si>
  <si>
    <t xml:space="preserve">СМЕТА </t>
  </si>
  <si>
    <t>проба</t>
  </si>
  <si>
    <t>Районный коэффициент к полевым работам</t>
  </si>
  <si>
    <r>
      <t xml:space="preserve">  т.43 </t>
    </r>
    <r>
      <rPr>
        <sz val="16"/>
        <rFont val="Arial Cyr"/>
        <charset val="204"/>
      </rPr>
      <t>§2</t>
    </r>
    <r>
      <rPr>
        <sz val="16"/>
        <rFont val="Times New Roman Cyr"/>
        <family val="1"/>
        <charset val="204"/>
      </rPr>
      <t xml:space="preserve"> </t>
    </r>
  </si>
  <si>
    <t>Отбор проб воды на химанализ</t>
  </si>
  <si>
    <t>расч.</t>
  </si>
  <si>
    <t>Договорная</t>
  </si>
  <si>
    <t>Организация и ликвидация</t>
  </si>
  <si>
    <t>Непредвиденные расходы</t>
  </si>
  <si>
    <t>п.17</t>
  </si>
  <si>
    <t>Итого по табличным ценам</t>
  </si>
  <si>
    <t xml:space="preserve">Неблагоприятный период </t>
  </si>
  <si>
    <t>Рекогносцировочное обследование реки</t>
  </si>
  <si>
    <r>
      <t xml:space="preserve">СЦ 2000г         т.43 </t>
    </r>
    <r>
      <rPr>
        <sz val="16"/>
        <rFont val="Arial Cyr"/>
        <charset val="204"/>
      </rPr>
      <t>§1</t>
    </r>
    <r>
      <rPr>
        <sz val="16"/>
        <rFont val="Times New Roman Cyr"/>
        <family val="1"/>
        <charset val="204"/>
      </rPr>
      <t xml:space="preserve"> </t>
    </r>
  </si>
  <si>
    <t>Тоже бассейна</t>
  </si>
  <si>
    <r>
      <t xml:space="preserve">СЦ 2000г         т.43 </t>
    </r>
    <r>
      <rPr>
        <sz val="16"/>
        <rFont val="Arial Cyr"/>
        <charset val="204"/>
      </rPr>
      <t>§2</t>
    </r>
  </si>
  <si>
    <r>
      <t xml:space="preserve">  т.48 </t>
    </r>
    <r>
      <rPr>
        <sz val="16"/>
        <rFont val="Arial Cyr"/>
        <charset val="204"/>
      </rPr>
      <t>§5</t>
    </r>
    <r>
      <rPr>
        <sz val="16"/>
        <rFont val="Times New Roman Cyr"/>
        <family val="1"/>
        <charset val="204"/>
      </rPr>
      <t xml:space="preserve"> </t>
    </r>
  </si>
  <si>
    <t>Фотоработы</t>
  </si>
  <si>
    <r>
      <t xml:space="preserve">  т.48 </t>
    </r>
    <r>
      <rPr>
        <sz val="16"/>
        <rFont val="Arial Cyr"/>
        <charset val="204"/>
      </rPr>
      <t>§15</t>
    </r>
    <r>
      <rPr>
        <sz val="16"/>
        <rFont val="Times New Roman Cyr"/>
        <family val="1"/>
        <charset val="204"/>
      </rPr>
      <t xml:space="preserve"> </t>
    </r>
  </si>
  <si>
    <t>Сн.</t>
  </si>
  <si>
    <r>
      <t xml:space="preserve">  т.2 </t>
    </r>
    <r>
      <rPr>
        <sz val="16"/>
        <rFont val="Arial Cyr"/>
        <charset val="204"/>
      </rPr>
      <t>§3</t>
    </r>
    <r>
      <rPr>
        <sz val="16"/>
        <rFont val="Times New Roman Cyr"/>
        <family val="1"/>
        <charset val="204"/>
      </rPr>
      <t xml:space="preserve"> </t>
    </r>
  </si>
  <si>
    <r>
      <t xml:space="preserve">  т.5 </t>
    </r>
    <r>
      <rPr>
        <sz val="16"/>
        <rFont val="Arial Cyr"/>
        <charset val="204"/>
      </rPr>
      <t>§ 6</t>
    </r>
    <r>
      <rPr>
        <sz val="16"/>
        <rFont val="Times New Roman Cyr"/>
        <family val="1"/>
        <charset val="204"/>
      </rPr>
      <t xml:space="preserve"> </t>
    </r>
  </si>
  <si>
    <r>
      <t xml:space="preserve">  т.3 </t>
    </r>
    <r>
      <rPr>
        <sz val="16"/>
        <rFont val="Arial Cyr"/>
        <charset val="204"/>
      </rPr>
      <t>§ 7</t>
    </r>
    <r>
      <rPr>
        <sz val="16"/>
        <rFont val="Times New Roman Cyr"/>
        <family val="1"/>
        <charset val="204"/>
      </rPr>
      <t xml:space="preserve"> </t>
    </r>
  </si>
  <si>
    <r>
      <t xml:space="preserve">  т.43 </t>
    </r>
    <r>
      <rPr>
        <sz val="16"/>
        <rFont val="Arial Cyr"/>
        <charset val="204"/>
      </rPr>
      <t>§1</t>
    </r>
    <r>
      <rPr>
        <sz val="16"/>
        <rFont val="Times New Roman Cyr"/>
        <family val="1"/>
        <charset val="204"/>
      </rPr>
      <t xml:space="preserve"> </t>
    </r>
  </si>
  <si>
    <t>Составление программы работ</t>
  </si>
  <si>
    <t>пр.</t>
  </si>
  <si>
    <t>Выбор аналога</t>
  </si>
  <si>
    <r>
      <t xml:space="preserve">  т.56 </t>
    </r>
    <r>
      <rPr>
        <sz val="16"/>
        <rFont val="Arial Cyr"/>
        <charset val="204"/>
      </rPr>
      <t>§ 18</t>
    </r>
    <r>
      <rPr>
        <sz val="16"/>
        <rFont val="Times New Roman Cyr"/>
        <family val="1"/>
        <charset val="204"/>
      </rPr>
      <t xml:space="preserve"> </t>
    </r>
  </si>
  <si>
    <t>Расчет макс.расхода половодья</t>
  </si>
  <si>
    <r>
      <t xml:space="preserve">  т.56 </t>
    </r>
    <r>
      <rPr>
        <sz val="16"/>
        <rFont val="Arial Cyr"/>
        <charset val="204"/>
      </rPr>
      <t>§ 2</t>
    </r>
    <r>
      <rPr>
        <sz val="16"/>
        <rFont val="Times New Roman Cyr"/>
        <family val="1"/>
        <charset val="204"/>
      </rPr>
      <t xml:space="preserve"> </t>
    </r>
  </si>
  <si>
    <r>
      <t xml:space="preserve">  т.56 </t>
    </r>
    <r>
      <rPr>
        <sz val="16"/>
        <rFont val="Arial Cyr"/>
        <charset val="204"/>
      </rPr>
      <t>§ 1</t>
    </r>
    <r>
      <rPr>
        <sz val="16"/>
        <rFont val="Times New Roman Cyr"/>
        <family val="1"/>
        <charset val="204"/>
      </rPr>
      <t xml:space="preserve"> </t>
    </r>
  </si>
  <si>
    <t>Расчет макс.расхода дождевого паводка</t>
  </si>
  <si>
    <t>Определение времени добегания</t>
  </si>
  <si>
    <r>
      <t xml:space="preserve">  т.55 </t>
    </r>
    <r>
      <rPr>
        <sz val="16"/>
        <rFont val="Arial Cyr"/>
        <charset val="204"/>
      </rPr>
      <t>§ 8</t>
    </r>
    <r>
      <rPr>
        <sz val="16"/>
        <rFont val="Times New Roman Cyr"/>
        <family val="1"/>
        <charset val="204"/>
      </rPr>
      <t xml:space="preserve"> </t>
    </r>
  </si>
  <si>
    <t xml:space="preserve">Химический анализ  воды </t>
  </si>
  <si>
    <r>
      <t xml:space="preserve">  т.13 </t>
    </r>
    <r>
      <rPr>
        <sz val="16"/>
        <rFont val="Arial Cyr"/>
        <charset val="204"/>
      </rPr>
      <t>§ 1</t>
    </r>
    <r>
      <rPr>
        <sz val="16"/>
        <rFont val="Times New Roman Cyr"/>
        <family val="1"/>
        <charset val="204"/>
      </rPr>
      <t xml:space="preserve"> </t>
    </r>
  </si>
  <si>
    <t>граф.</t>
  </si>
  <si>
    <t>ан.</t>
  </si>
  <si>
    <r>
      <t xml:space="preserve">  т.4 </t>
    </r>
    <r>
      <rPr>
        <sz val="16"/>
        <rFont val="Arial Cyr"/>
        <charset val="204"/>
      </rPr>
      <t>§4</t>
    </r>
  </si>
  <si>
    <t>Составление схемы гидрологической изученности</t>
  </si>
  <si>
    <r>
      <t xml:space="preserve">  т.51 </t>
    </r>
    <r>
      <rPr>
        <sz val="16"/>
        <rFont val="Arial Cyr"/>
        <charset val="204"/>
      </rPr>
      <t>§ 3</t>
    </r>
  </si>
  <si>
    <t>схема</t>
  </si>
  <si>
    <t>Определение уклона водосбора</t>
  </si>
  <si>
    <r>
      <t xml:space="preserve">  т.55 </t>
    </r>
    <r>
      <rPr>
        <sz val="16"/>
        <rFont val="Arial Cyr"/>
        <charset val="204"/>
      </rPr>
      <t>§ 11</t>
    </r>
  </si>
  <si>
    <t>Систематизация и анализ материалов прошлых лет</t>
  </si>
  <si>
    <r>
      <t xml:space="preserve">  т.78 </t>
    </r>
    <r>
      <rPr>
        <sz val="16"/>
        <rFont val="Arial Cyr"/>
        <charset val="204"/>
      </rPr>
      <t>§ 2</t>
    </r>
  </si>
  <si>
    <t>10 цифр</t>
  </si>
  <si>
    <r>
      <t xml:space="preserve">  т.62 </t>
    </r>
    <r>
      <rPr>
        <sz val="16"/>
        <rFont val="Arial Cyr"/>
        <charset val="204"/>
      </rPr>
      <t>§ 5</t>
    </r>
  </si>
  <si>
    <t>отчет</t>
  </si>
  <si>
    <r>
      <t xml:space="preserve">  т.53 </t>
    </r>
    <r>
      <rPr>
        <sz val="16"/>
        <rFont val="Arial Cyr"/>
        <charset val="204"/>
      </rPr>
      <t>§ 3</t>
    </r>
  </si>
  <si>
    <t>Коэфф. на радиоактивность</t>
  </si>
  <si>
    <t>пр. 8, п.В</t>
  </si>
  <si>
    <t>Расчет внутригодового распределения стока</t>
  </si>
  <si>
    <r>
      <t xml:space="preserve">  т.56 </t>
    </r>
    <r>
      <rPr>
        <sz val="16"/>
        <rFont val="Arial Cyr"/>
        <charset val="204"/>
      </rPr>
      <t>§ 22</t>
    </r>
  </si>
  <si>
    <t>расчет</t>
  </si>
  <si>
    <t>Построение расчетного гидрографа       257+80+80</t>
  </si>
  <si>
    <r>
      <t xml:space="preserve">  т.56 </t>
    </r>
    <r>
      <rPr>
        <sz val="16"/>
        <rFont val="Arial Cyr"/>
        <charset val="204"/>
      </rPr>
      <t>§ 35, пр. 6</t>
    </r>
  </si>
  <si>
    <t>Подбор станций</t>
  </si>
  <si>
    <t>Определение средней высоты водосбора</t>
  </si>
  <si>
    <t xml:space="preserve">  т.55 § 8 </t>
  </si>
  <si>
    <r>
      <t xml:space="preserve">  т.67 </t>
    </r>
    <r>
      <rPr>
        <sz val="16"/>
        <rFont val="Arial Cyr"/>
        <charset val="204"/>
      </rPr>
      <t>§ 1</t>
    </r>
  </si>
  <si>
    <t>1 г/с</t>
  </si>
  <si>
    <t>Климатическая характеристика района</t>
  </si>
  <si>
    <r>
      <t xml:space="preserve">  т.69 </t>
    </r>
    <r>
      <rPr>
        <sz val="16"/>
        <rFont val="Arial Cyr"/>
        <charset val="204"/>
      </rPr>
      <t>§ 1</t>
    </r>
  </si>
  <si>
    <t>записка</t>
  </si>
  <si>
    <t>Составление технического отчета   11337 х 0,9 = 10203</t>
  </si>
  <si>
    <t>стоимости гидрологических работ под хв-ще в пади Широндокуй</t>
  </si>
  <si>
    <t>Итого полевых работ:</t>
  </si>
  <si>
    <t>Итого камеральных работ:</t>
  </si>
  <si>
    <t>Всего по табличным ценам:</t>
  </si>
  <si>
    <t xml:space="preserve">Приложение № 2 к договору подряда № 100-10-05/_____ от "__"_______ 2011г.   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</si>
</sst>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i/>
      <sz val="16"/>
      <name val="Times New Roman Cyr"/>
      <family val="1"/>
      <charset val="204"/>
    </font>
    <font>
      <sz val="16"/>
      <name val="Arial Cyr"/>
      <charset val="204"/>
    </font>
    <font>
      <b/>
      <sz val="16"/>
      <name val="Times New Roman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" fontId="6" fillId="0" borderId="0" xfId="1" applyNumberFormat="1" applyFont="1"/>
    <xf numFmtId="1" fontId="0" fillId="0" borderId="0" xfId="0" applyNumberFormat="1"/>
    <xf numFmtId="4" fontId="5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/>
    </xf>
    <xf numFmtId="0" fontId="10" fillId="0" borderId="1" xfId="1" applyFont="1" applyBorder="1" applyAlignment="1">
      <alignment horizontal="left" vertical="top" wrapText="1"/>
    </xf>
    <xf numFmtId="0" fontId="6" fillId="0" borderId="0" xfId="1" applyFont="1" applyAlignment="1">
      <alignment horizontal="center" wrapText="1"/>
    </xf>
    <xf numFmtId="0" fontId="0" fillId="0" borderId="0" xfId="0" applyAlignment="1"/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6" fillId="0" borderId="4" xfId="1" applyFont="1" applyBorder="1" applyAlignment="1"/>
    <xf numFmtId="0" fontId="0" fillId="0" borderId="4" xfId="0" applyBorder="1" applyAlignment="1"/>
    <xf numFmtId="0" fontId="8" fillId="0" borderId="5" xfId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4" xfId="1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2">
    <cellStyle name="Обычный" xfId="0" builtinId="0"/>
    <cellStyle name="Обычный_шаблон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43</xdr:row>
      <xdr:rowOff>28575</xdr:rowOff>
    </xdr:from>
    <xdr:to>
      <xdr:col>5</xdr:col>
      <xdr:colOff>142875</xdr:colOff>
      <xdr:row>45</xdr:row>
      <xdr:rowOff>0</xdr:rowOff>
    </xdr:to>
    <xdr:sp macro="" textlink="">
      <xdr:nvSpPr>
        <xdr:cNvPr id="3073" name="Текст 3"/>
        <xdr:cNvSpPr txBox="1">
          <a:spLocks noChangeArrowheads="1"/>
        </xdr:cNvSpPr>
      </xdr:nvSpPr>
      <xdr:spPr bwMode="auto">
        <a:xfrm>
          <a:off x="2276475" y="19335750"/>
          <a:ext cx="4229100" cy="7048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Инфляционный индекс 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(Письмо Министерства Регионального развития РФ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№ 4511-КК/08 от 02.03.2011 г.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zoomScaleNormal="100" workbookViewId="0">
      <selection activeCell="D1" sqref="D1:G2"/>
    </sheetView>
  </sheetViews>
  <sheetFormatPr defaultRowHeight="12.75"/>
  <cols>
    <col min="1" max="1" width="34" customWidth="1"/>
    <col min="2" max="2" width="19.7109375" customWidth="1"/>
    <col min="3" max="3" width="14.5703125" customWidth="1"/>
    <col min="4" max="4" width="15.7109375" customWidth="1"/>
    <col min="5" max="5" width="12.85546875" customWidth="1"/>
    <col min="6" max="6" width="17.140625" customWidth="1"/>
    <col min="7" max="7" width="19.7109375" customWidth="1"/>
  </cols>
  <sheetData>
    <row r="1" spans="1:10">
      <c r="D1" s="43" t="s">
        <v>86</v>
      </c>
      <c r="E1" s="44"/>
      <c r="F1" s="44"/>
      <c r="G1" s="44"/>
    </row>
    <row r="2" spans="1:10">
      <c r="D2" s="44"/>
      <c r="E2" s="44"/>
      <c r="F2" s="44"/>
      <c r="G2" s="44"/>
    </row>
    <row r="3" spans="1:10" ht="24" customHeight="1">
      <c r="A3" s="28" t="s">
        <v>16</v>
      </c>
      <c r="B3" s="29"/>
      <c r="C3" s="29"/>
      <c r="D3" s="29"/>
      <c r="E3" s="29"/>
      <c r="F3" s="29"/>
      <c r="G3" s="29"/>
    </row>
    <row r="4" spans="1:10" ht="21" customHeight="1">
      <c r="A4" s="30" t="s">
        <v>82</v>
      </c>
      <c r="B4" s="29"/>
      <c r="C4" s="29"/>
      <c r="D4" s="29"/>
      <c r="E4" s="29"/>
      <c r="F4" s="29"/>
      <c r="G4" s="29"/>
    </row>
    <row r="5" spans="1:10" ht="6" customHeight="1"/>
    <row r="6" spans="1:10" ht="20.25">
      <c r="A6" s="37" t="s">
        <v>0</v>
      </c>
      <c r="B6" s="38"/>
      <c r="C6" s="38"/>
      <c r="D6" s="38"/>
      <c r="E6" s="38"/>
      <c r="F6" s="38"/>
      <c r="G6" s="38"/>
    </row>
    <row r="7" spans="1:10" ht="81">
      <c r="A7" s="12" t="s">
        <v>1</v>
      </c>
      <c r="B7" s="9" t="s">
        <v>2</v>
      </c>
      <c r="C7" s="9" t="s">
        <v>3</v>
      </c>
      <c r="D7" s="9" t="s">
        <v>4</v>
      </c>
      <c r="E7" s="9" t="s">
        <v>5</v>
      </c>
      <c r="F7" s="9" t="s">
        <v>6</v>
      </c>
      <c r="G7" s="10" t="s">
        <v>7</v>
      </c>
    </row>
    <row r="8" spans="1:10" ht="40.5">
      <c r="A8" s="19" t="s">
        <v>28</v>
      </c>
      <c r="B8" s="9" t="s">
        <v>29</v>
      </c>
      <c r="C8" s="13">
        <v>1</v>
      </c>
      <c r="D8" s="13" t="s">
        <v>8</v>
      </c>
      <c r="E8" s="14">
        <v>15</v>
      </c>
      <c r="F8" s="23">
        <v>42</v>
      </c>
      <c r="G8" s="21">
        <f>F8*E8*C8</f>
        <v>630</v>
      </c>
      <c r="J8" s="17"/>
    </row>
    <row r="9" spans="1:10" ht="40.5">
      <c r="A9" s="19" t="s">
        <v>30</v>
      </c>
      <c r="B9" s="9" t="s">
        <v>31</v>
      </c>
      <c r="C9" s="13">
        <v>1</v>
      </c>
      <c r="D9" s="13" t="s">
        <v>8</v>
      </c>
      <c r="E9" s="14">
        <v>20</v>
      </c>
      <c r="F9" s="23">
        <v>24</v>
      </c>
      <c r="G9" s="21">
        <f>E9*F9</f>
        <v>480</v>
      </c>
    </row>
    <row r="10" spans="1:10" ht="40.5">
      <c r="A10" s="19" t="s">
        <v>20</v>
      </c>
      <c r="B10" s="9" t="s">
        <v>32</v>
      </c>
      <c r="C10" s="13">
        <v>1</v>
      </c>
      <c r="D10" s="13" t="s">
        <v>17</v>
      </c>
      <c r="E10" s="14">
        <v>5</v>
      </c>
      <c r="F10" s="23">
        <v>12</v>
      </c>
      <c r="G10" s="21">
        <f>F10*E10*C10</f>
        <v>60</v>
      </c>
    </row>
    <row r="11" spans="1:10" ht="20.25">
      <c r="A11" s="19" t="s">
        <v>33</v>
      </c>
      <c r="B11" s="9" t="s">
        <v>34</v>
      </c>
      <c r="C11" s="13">
        <v>1</v>
      </c>
      <c r="D11" s="13" t="s">
        <v>35</v>
      </c>
      <c r="E11" s="14">
        <v>10</v>
      </c>
      <c r="F11" s="23">
        <v>10</v>
      </c>
      <c r="G11" s="21">
        <f>E11*F11</f>
        <v>100</v>
      </c>
    </row>
    <row r="12" spans="1:10" ht="20.25">
      <c r="A12" s="27" t="s">
        <v>15</v>
      </c>
      <c r="B12" s="12"/>
      <c r="C12" s="12"/>
      <c r="D12" s="12"/>
      <c r="E12" s="13"/>
      <c r="F12" s="23"/>
      <c r="G12" s="21">
        <f>SUM(G8:G11)</f>
        <v>1270</v>
      </c>
    </row>
    <row r="13" spans="1:10" ht="40.5">
      <c r="A13" s="19" t="s">
        <v>66</v>
      </c>
      <c r="B13" s="12" t="s">
        <v>67</v>
      </c>
      <c r="C13" s="13">
        <v>1</v>
      </c>
      <c r="D13" s="13" t="s">
        <v>10</v>
      </c>
      <c r="E13" s="13">
        <v>50</v>
      </c>
      <c r="F13" s="23">
        <v>1270</v>
      </c>
      <c r="G13" s="21">
        <v>635</v>
      </c>
    </row>
    <row r="14" spans="1:10" ht="40.5">
      <c r="A14" s="19" t="s">
        <v>27</v>
      </c>
      <c r="B14" s="9" t="s">
        <v>36</v>
      </c>
      <c r="C14" s="13">
        <v>1</v>
      </c>
      <c r="D14" s="13" t="s">
        <v>10</v>
      </c>
      <c r="E14" s="14">
        <v>40</v>
      </c>
      <c r="F14" s="23">
        <f>F13+G13</f>
        <v>1905</v>
      </c>
      <c r="G14" s="21">
        <v>762</v>
      </c>
    </row>
    <row r="15" spans="1:10" ht="40.5">
      <c r="A15" s="19" t="s">
        <v>9</v>
      </c>
      <c r="B15" s="9" t="s">
        <v>54</v>
      </c>
      <c r="C15" s="13">
        <v>1</v>
      </c>
      <c r="D15" s="13" t="s">
        <v>10</v>
      </c>
      <c r="E15" s="11">
        <v>17.5</v>
      </c>
      <c r="F15" s="23">
        <f>F14+G14</f>
        <v>2667</v>
      </c>
      <c r="G15" s="21">
        <v>466</v>
      </c>
    </row>
    <row r="16" spans="1:10" ht="40.5">
      <c r="A16" s="20" t="s">
        <v>13</v>
      </c>
      <c r="B16" s="9" t="s">
        <v>37</v>
      </c>
      <c r="C16" s="13">
        <v>1</v>
      </c>
      <c r="D16" s="13" t="s">
        <v>10</v>
      </c>
      <c r="E16" s="13">
        <v>39.200000000000003</v>
      </c>
      <c r="F16" s="23">
        <f>F15+G15</f>
        <v>3133</v>
      </c>
      <c r="G16" s="21">
        <v>1228</v>
      </c>
    </row>
    <row r="17" spans="1:13" ht="40.5">
      <c r="A17" s="19" t="s">
        <v>23</v>
      </c>
      <c r="B17" s="9" t="s">
        <v>51</v>
      </c>
      <c r="C17" s="13">
        <v>1</v>
      </c>
      <c r="D17" s="13" t="s">
        <v>10</v>
      </c>
      <c r="E17" s="14">
        <v>9</v>
      </c>
      <c r="F17" s="23">
        <f>F16</f>
        <v>3133</v>
      </c>
      <c r="G17" s="21">
        <v>282</v>
      </c>
    </row>
    <row r="18" spans="1:13" ht="40.5">
      <c r="A18" s="20" t="s">
        <v>18</v>
      </c>
      <c r="B18" s="9" t="s">
        <v>38</v>
      </c>
      <c r="C18" s="13">
        <v>1</v>
      </c>
      <c r="D18" s="13" t="s">
        <v>10</v>
      </c>
      <c r="E18" s="14">
        <v>15</v>
      </c>
      <c r="F18" s="23">
        <f>F16+G16+G17</f>
        <v>4643</v>
      </c>
      <c r="G18" s="22">
        <v>699</v>
      </c>
    </row>
    <row r="19" spans="1:13" ht="20.25" customHeight="1">
      <c r="A19" s="39" t="s">
        <v>83</v>
      </c>
      <c r="B19" s="40"/>
      <c r="C19" s="40"/>
      <c r="D19" s="40"/>
      <c r="E19" s="40"/>
      <c r="F19" s="41"/>
      <c r="G19" s="21">
        <f>F18+G18</f>
        <v>5342</v>
      </c>
    </row>
    <row r="20" spans="1:13" ht="20.25">
      <c r="A20" s="42" t="s">
        <v>11</v>
      </c>
      <c r="B20" s="36"/>
      <c r="C20" s="36"/>
      <c r="D20" s="36"/>
      <c r="E20" s="36"/>
      <c r="F20" s="36"/>
      <c r="G20" s="36"/>
    </row>
    <row r="21" spans="1:13" ht="81">
      <c r="A21" s="9" t="s">
        <v>1</v>
      </c>
      <c r="B21" s="9" t="s">
        <v>2</v>
      </c>
      <c r="C21" s="9" t="s">
        <v>3</v>
      </c>
      <c r="D21" s="9" t="s">
        <v>4</v>
      </c>
      <c r="E21" s="9" t="s">
        <v>5</v>
      </c>
      <c r="F21" s="9" t="s">
        <v>6</v>
      </c>
      <c r="G21" s="10" t="s">
        <v>7</v>
      </c>
    </row>
    <row r="22" spans="1:13" ht="40.5">
      <c r="A22" s="19" t="s">
        <v>28</v>
      </c>
      <c r="B22" s="9" t="s">
        <v>39</v>
      </c>
      <c r="C22" s="13">
        <v>1</v>
      </c>
      <c r="D22" s="13" t="s">
        <v>8</v>
      </c>
      <c r="E22" s="14">
        <v>15</v>
      </c>
      <c r="F22" s="23">
        <v>14</v>
      </c>
      <c r="G22" s="21">
        <f>F22*E22*C22</f>
        <v>210</v>
      </c>
    </row>
    <row r="23" spans="1:13" ht="20.25">
      <c r="A23" s="19" t="s">
        <v>30</v>
      </c>
      <c r="B23" s="9" t="s">
        <v>19</v>
      </c>
      <c r="C23" s="13">
        <v>1</v>
      </c>
      <c r="D23" s="13" t="s">
        <v>8</v>
      </c>
      <c r="E23" s="14">
        <v>20</v>
      </c>
      <c r="F23" s="23">
        <v>8</v>
      </c>
      <c r="G23" s="21">
        <f>E23*F23</f>
        <v>160</v>
      </c>
    </row>
    <row r="24" spans="1:13" ht="40.5">
      <c r="A24" s="19" t="s">
        <v>40</v>
      </c>
      <c r="B24" s="9" t="s">
        <v>65</v>
      </c>
      <c r="C24" s="13">
        <v>1</v>
      </c>
      <c r="D24" s="13" t="s">
        <v>41</v>
      </c>
      <c r="E24" s="14">
        <v>1</v>
      </c>
      <c r="F24" s="23">
        <v>3500</v>
      </c>
      <c r="G24" s="24">
        <v>3500</v>
      </c>
    </row>
    <row r="25" spans="1:13" ht="60.75">
      <c r="A25" s="19" t="s">
        <v>55</v>
      </c>
      <c r="B25" s="9" t="s">
        <v>56</v>
      </c>
      <c r="C25" s="13">
        <v>1</v>
      </c>
      <c r="D25" s="13" t="s">
        <v>57</v>
      </c>
      <c r="E25" s="14">
        <v>1</v>
      </c>
      <c r="F25" s="23">
        <v>61</v>
      </c>
      <c r="G25" s="24">
        <v>61</v>
      </c>
      <c r="M25" s="17"/>
    </row>
    <row r="26" spans="1:13" ht="20.25">
      <c r="A26" s="19" t="s">
        <v>42</v>
      </c>
      <c r="B26" s="9" t="s">
        <v>43</v>
      </c>
      <c r="C26" s="13">
        <v>1</v>
      </c>
      <c r="D26" s="13" t="s">
        <v>21</v>
      </c>
      <c r="E26" s="14">
        <v>2</v>
      </c>
      <c r="F26" s="23">
        <v>206</v>
      </c>
      <c r="G26" s="24">
        <v>412</v>
      </c>
    </row>
    <row r="27" spans="1:13" ht="40.5">
      <c r="A27" s="19" t="s">
        <v>44</v>
      </c>
      <c r="B27" s="9" t="s">
        <v>45</v>
      </c>
      <c r="C27" s="13">
        <v>1</v>
      </c>
      <c r="D27" s="13" t="s">
        <v>21</v>
      </c>
      <c r="E27" s="14">
        <v>3</v>
      </c>
      <c r="F27" s="23">
        <v>34</v>
      </c>
      <c r="G27" s="21">
        <v>102</v>
      </c>
    </row>
    <row r="28" spans="1:13" ht="40.5">
      <c r="A28" s="19" t="s">
        <v>47</v>
      </c>
      <c r="B28" s="9" t="s">
        <v>46</v>
      </c>
      <c r="C28" s="13">
        <v>1</v>
      </c>
      <c r="D28" s="13" t="s">
        <v>21</v>
      </c>
      <c r="E28" s="14">
        <v>3</v>
      </c>
      <c r="F28" s="23">
        <v>77</v>
      </c>
      <c r="G28" s="21">
        <f>E28*F28</f>
        <v>231</v>
      </c>
    </row>
    <row r="29" spans="1:13" ht="40.5">
      <c r="A29" s="19" t="s">
        <v>48</v>
      </c>
      <c r="B29" s="9" t="s">
        <v>49</v>
      </c>
      <c r="C29" s="13">
        <v>1</v>
      </c>
      <c r="D29" s="13" t="s">
        <v>21</v>
      </c>
      <c r="E29" s="14">
        <v>3</v>
      </c>
      <c r="F29" s="23">
        <v>64</v>
      </c>
      <c r="G29" s="21">
        <f>E29*F29</f>
        <v>192</v>
      </c>
    </row>
    <row r="30" spans="1:13" ht="40.5">
      <c r="A30" s="19" t="s">
        <v>58</v>
      </c>
      <c r="B30" s="9" t="s">
        <v>59</v>
      </c>
      <c r="C30" s="13">
        <v>1</v>
      </c>
      <c r="D30" s="13" t="s">
        <v>52</v>
      </c>
      <c r="E30" s="14">
        <v>3</v>
      </c>
      <c r="F30" s="23">
        <v>19</v>
      </c>
      <c r="G30" s="21">
        <f>F30*E30*C30</f>
        <v>57</v>
      </c>
    </row>
    <row r="31" spans="1:13" ht="40.5">
      <c r="A31" s="19" t="s">
        <v>74</v>
      </c>
      <c r="B31" s="9" t="s">
        <v>75</v>
      </c>
      <c r="C31" s="13">
        <v>1</v>
      </c>
      <c r="D31" s="13" t="s">
        <v>21</v>
      </c>
      <c r="E31" s="14">
        <v>3</v>
      </c>
      <c r="F31" s="23">
        <v>41</v>
      </c>
      <c r="G31" s="21">
        <v>123</v>
      </c>
    </row>
    <row r="32" spans="1:13" ht="40.5">
      <c r="A32" s="19" t="s">
        <v>68</v>
      </c>
      <c r="B32" s="9" t="s">
        <v>69</v>
      </c>
      <c r="C32" s="13">
        <v>1</v>
      </c>
      <c r="D32" s="13" t="s">
        <v>70</v>
      </c>
      <c r="E32" s="14">
        <v>3</v>
      </c>
      <c r="F32" s="23">
        <v>70</v>
      </c>
      <c r="G32" s="21">
        <v>210</v>
      </c>
    </row>
    <row r="33" spans="1:11" ht="60.75">
      <c r="A33" s="19" t="s">
        <v>71</v>
      </c>
      <c r="B33" s="9" t="s">
        <v>72</v>
      </c>
      <c r="C33" s="13">
        <v>1</v>
      </c>
      <c r="D33" s="13" t="s">
        <v>52</v>
      </c>
      <c r="E33" s="14">
        <v>3</v>
      </c>
      <c r="F33" s="23">
        <v>417</v>
      </c>
      <c r="G33" s="21">
        <f>E33*F33</f>
        <v>1251</v>
      </c>
    </row>
    <row r="34" spans="1:11" ht="20.25">
      <c r="A34" s="19" t="s">
        <v>73</v>
      </c>
      <c r="B34" s="9" t="s">
        <v>76</v>
      </c>
      <c r="C34" s="13">
        <v>1</v>
      </c>
      <c r="D34" s="13" t="s">
        <v>77</v>
      </c>
      <c r="E34" s="14">
        <v>2</v>
      </c>
      <c r="F34" s="23">
        <v>90</v>
      </c>
      <c r="G34" s="21">
        <v>180</v>
      </c>
      <c r="J34" s="17"/>
    </row>
    <row r="35" spans="1:11" ht="24" customHeight="1">
      <c r="A35" s="19" t="s">
        <v>50</v>
      </c>
      <c r="B35" s="9" t="s">
        <v>22</v>
      </c>
      <c r="C35" s="13">
        <v>1</v>
      </c>
      <c r="D35" s="15" t="s">
        <v>53</v>
      </c>
      <c r="E35" s="14">
        <v>5</v>
      </c>
      <c r="F35" s="23">
        <v>200</v>
      </c>
      <c r="G35" s="21">
        <f>F35*E35*C35</f>
        <v>1000</v>
      </c>
    </row>
    <row r="36" spans="1:11" ht="40.5">
      <c r="A36" s="19" t="s">
        <v>60</v>
      </c>
      <c r="B36" s="9" t="s">
        <v>61</v>
      </c>
      <c r="C36" s="13">
        <v>1</v>
      </c>
      <c r="D36" s="15" t="s">
        <v>62</v>
      </c>
      <c r="E36" s="14">
        <v>800</v>
      </c>
      <c r="F36" s="23">
        <v>3.6</v>
      </c>
      <c r="G36" s="21">
        <v>3200</v>
      </c>
      <c r="J36" s="17"/>
      <c r="K36" s="17">
        <f>SUM(G22:G37)</f>
        <v>11337</v>
      </c>
    </row>
    <row r="37" spans="1:11" ht="40.5">
      <c r="A37" s="19" t="s">
        <v>78</v>
      </c>
      <c r="B37" s="9" t="s">
        <v>79</v>
      </c>
      <c r="C37" s="13">
        <v>1</v>
      </c>
      <c r="D37" s="15" t="s">
        <v>80</v>
      </c>
      <c r="E37" s="14">
        <v>1</v>
      </c>
      <c r="F37" s="23">
        <v>446</v>
      </c>
      <c r="G37" s="21">
        <v>448</v>
      </c>
      <c r="J37" s="17"/>
    </row>
    <row r="38" spans="1:11" ht="60.75">
      <c r="A38" s="19" t="s">
        <v>81</v>
      </c>
      <c r="B38" s="9" t="s">
        <v>63</v>
      </c>
      <c r="C38" s="13">
        <v>1</v>
      </c>
      <c r="D38" s="15" t="s">
        <v>64</v>
      </c>
      <c r="E38" s="14">
        <v>1</v>
      </c>
      <c r="F38" s="23">
        <v>10203</v>
      </c>
      <c r="G38" s="21">
        <v>10203</v>
      </c>
    </row>
    <row r="39" spans="1:11" ht="20.25" customHeight="1">
      <c r="A39" s="32" t="s">
        <v>84</v>
      </c>
      <c r="B39" s="33"/>
      <c r="C39" s="33"/>
      <c r="D39" s="34"/>
      <c r="E39" s="12"/>
      <c r="F39" s="12"/>
      <c r="G39" s="24">
        <f>SUM(G22:G38)</f>
        <v>21540</v>
      </c>
    </row>
    <row r="40" spans="1:11" ht="20.25">
      <c r="A40" s="35" t="s">
        <v>85</v>
      </c>
      <c r="B40" s="36"/>
      <c r="C40" s="36"/>
      <c r="D40" s="36"/>
      <c r="E40" s="36"/>
      <c r="F40" s="36"/>
      <c r="G40" s="25">
        <f>G19+G39</f>
        <v>26882</v>
      </c>
    </row>
    <row r="41" spans="1:11" ht="27.75" customHeight="1">
      <c r="A41" s="19" t="s">
        <v>24</v>
      </c>
      <c r="B41" s="9" t="s">
        <v>25</v>
      </c>
      <c r="C41" s="13">
        <v>1</v>
      </c>
      <c r="D41" s="13" t="s">
        <v>10</v>
      </c>
      <c r="E41" s="13">
        <v>10</v>
      </c>
      <c r="F41" s="23">
        <v>26882</v>
      </c>
      <c r="G41" s="24">
        <v>2688</v>
      </c>
      <c r="J41" s="17"/>
    </row>
    <row r="42" spans="1:11" ht="8.25" customHeight="1">
      <c r="A42" s="1"/>
      <c r="B42" s="1"/>
      <c r="C42" s="1"/>
      <c r="D42" s="1"/>
      <c r="E42" s="1"/>
      <c r="F42" s="1"/>
      <c r="G42" s="4"/>
    </row>
    <row r="43" spans="1:11" ht="20.25">
      <c r="A43" s="1"/>
      <c r="B43" s="5" t="s">
        <v>26</v>
      </c>
      <c r="D43" s="1"/>
      <c r="E43" s="1"/>
      <c r="F43" s="1"/>
      <c r="G43" s="25">
        <f>G40+G41</f>
        <v>29570</v>
      </c>
    </row>
    <row r="44" spans="1:11" ht="21.75" customHeight="1">
      <c r="A44" s="1"/>
      <c r="B44" s="2"/>
      <c r="D44" s="1"/>
      <c r="E44" s="1"/>
      <c r="F44" s="6">
        <v>36.119999999999997</v>
      </c>
      <c r="G44" s="25">
        <f>G43*F44</f>
        <v>1068068.3999999999</v>
      </c>
    </row>
    <row r="45" spans="1:11" ht="18.75">
      <c r="A45" s="1"/>
      <c r="B45" s="2"/>
      <c r="D45" s="1"/>
      <c r="E45" s="1">
        <v>4.5</v>
      </c>
      <c r="F45" s="3"/>
      <c r="G45" s="18"/>
    </row>
    <row r="46" spans="1:11" ht="20.25">
      <c r="A46" s="1"/>
      <c r="B46" s="5" t="s">
        <v>14</v>
      </c>
      <c r="C46" s="1"/>
      <c r="D46" s="1"/>
      <c r="E46" s="1"/>
      <c r="F46" s="1"/>
      <c r="G46" s="26">
        <f>G44*0.18</f>
        <v>192252.31199999998</v>
      </c>
    </row>
    <row r="47" spans="1:11" ht="20.25">
      <c r="A47" s="1"/>
      <c r="B47" s="5" t="s">
        <v>12</v>
      </c>
      <c r="C47" s="1"/>
      <c r="D47" s="1"/>
      <c r="E47" s="1"/>
      <c r="F47" s="1"/>
      <c r="G47" s="26">
        <f>G44+G46</f>
        <v>1260320.7119999998</v>
      </c>
    </row>
    <row r="48" spans="1:11" ht="20.25">
      <c r="A48" s="1"/>
      <c r="B48" s="5"/>
      <c r="C48" s="1"/>
      <c r="D48" s="1"/>
      <c r="E48" s="1"/>
      <c r="F48" s="1"/>
      <c r="G48" s="16"/>
    </row>
    <row r="49" spans="1:7">
      <c r="A49" s="1"/>
      <c r="B49" s="1"/>
      <c r="C49" s="1"/>
      <c r="D49" s="1"/>
      <c r="E49" s="1"/>
      <c r="F49" s="1"/>
      <c r="G49" s="1"/>
    </row>
    <row r="50" spans="1:7" ht="20.25">
      <c r="A50" s="28"/>
      <c r="B50" s="29"/>
      <c r="C50" s="29"/>
      <c r="D50" s="29"/>
      <c r="E50" s="29"/>
      <c r="F50" s="29"/>
      <c r="G50" s="29"/>
    </row>
    <row r="51" spans="1:7" ht="20.25">
      <c r="A51" s="30"/>
      <c r="B51" s="29"/>
      <c r="C51" s="29"/>
      <c r="D51" s="29"/>
      <c r="E51" s="29"/>
      <c r="F51" s="29"/>
      <c r="G51" s="29"/>
    </row>
    <row r="52" spans="1:7" ht="20.25">
      <c r="A52" s="1"/>
      <c r="B52" s="31"/>
      <c r="C52" s="31"/>
      <c r="D52" s="31"/>
      <c r="E52" s="31"/>
      <c r="F52" s="31"/>
      <c r="G52" s="31"/>
    </row>
    <row r="53" spans="1:7" ht="20.25">
      <c r="A53" s="1"/>
      <c r="B53" s="1"/>
      <c r="C53" s="7"/>
      <c r="D53" s="8"/>
      <c r="E53" s="7"/>
      <c r="F53" s="7"/>
      <c r="G53" s="7"/>
    </row>
  </sheetData>
  <mergeCells count="11">
    <mergeCell ref="D1:G2"/>
    <mergeCell ref="A3:G3"/>
    <mergeCell ref="A4:G4"/>
    <mergeCell ref="B52:G52"/>
    <mergeCell ref="A50:G50"/>
    <mergeCell ref="A51:G51"/>
    <mergeCell ref="A39:D39"/>
    <mergeCell ref="A40:F40"/>
    <mergeCell ref="A6:G6"/>
    <mergeCell ref="A19:F19"/>
    <mergeCell ref="A20:G20"/>
  </mergeCells>
  <phoneticPr fontId="11" type="noConversion"/>
  <pageMargins left="0.39370078740157483" right="0.19685039370078741" top="0.19685039370078741" bottom="0.19685039370078741" header="0.19685039370078741" footer="0.19685039370078741"/>
  <pageSetup paperSize="9" scale="71" orientation="portrait" horizontalDpi="4294967293" r:id="rId1"/>
  <headerFooter alignWithMargins="0"/>
  <rowBreaks count="1" manualBreakCount="1">
    <brk id="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№7</vt:lpstr>
      <vt:lpstr>№7!Область_печати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ChernikovaAA</cp:lastModifiedBy>
  <cp:lastPrinted>2011-09-02T04:48:20Z</cp:lastPrinted>
  <dcterms:created xsi:type="dcterms:W3CDTF">1999-03-17T10:48:22Z</dcterms:created>
  <dcterms:modified xsi:type="dcterms:W3CDTF">2011-09-11T23:52:09Z</dcterms:modified>
</cp:coreProperties>
</file>